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fdeling\OA\JVI\INKOOP\01.Aanbestedingen\Loggers en sensoren (DIG-15226)\7. Bestek\"/>
    </mc:Choice>
  </mc:AlternateContent>
  <xr:revisionPtr revIDLastSave="0" documentId="8_{70ECCE0C-9734-4036-B731-D7E0AFCC7D85}" xr6:coauthVersionLast="47" xr6:coauthVersionMax="47" xr10:uidLastSave="{00000000-0000-0000-0000-000000000000}"/>
  <bookViews>
    <workbookView xWindow="-120" yWindow="-120" windowWidth="19320" windowHeight="9300" xr2:uid="{D7B8DA8A-B85C-4730-9BCA-C6F789C00C27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1" l="1"/>
  <c r="G26" i="1"/>
  <c r="G27" i="1"/>
  <c r="G28" i="1"/>
  <c r="G29" i="1"/>
  <c r="G30" i="1"/>
  <c r="G31" i="1"/>
  <c r="G32" i="1"/>
  <c r="G25" i="1"/>
  <c r="E26" i="1"/>
  <c r="E27" i="1"/>
  <c r="E28" i="1"/>
  <c r="E29" i="1"/>
  <c r="E30" i="1"/>
  <c r="E31" i="1"/>
  <c r="E32" i="1"/>
  <c r="E25" i="1"/>
  <c r="F16" i="1"/>
  <c r="F17" i="1"/>
  <c r="F18" i="1"/>
  <c r="F19" i="1"/>
  <c r="F20" i="1"/>
  <c r="F21" i="1"/>
  <c r="F15" i="1"/>
  <c r="F5" i="1"/>
  <c r="F6" i="1"/>
  <c r="F7" i="1"/>
  <c r="F8" i="1"/>
  <c r="F9" i="1"/>
  <c r="F10" i="1"/>
  <c r="F11" i="1"/>
  <c r="F22" i="1" l="1"/>
  <c r="G33" i="1"/>
  <c r="F12" i="1"/>
</calcChain>
</file>

<file path=xl/sharedStrings.xml><?xml version="1.0" encoding="utf-8"?>
<sst xmlns="http://schemas.openxmlformats.org/spreadsheetml/2006/main" count="61" uniqueCount="44">
  <si>
    <t xml:space="preserve">Bijlage 2:  Tarievenblad </t>
  </si>
  <si>
    <t>Aanbesteding Leveren, bedrijfsvaardig installeren en onderhouden van loggers en solar besturingen van stuwen en inlaten voor beheer oppervlaktewater DIG-15226</t>
  </si>
  <si>
    <t>A1: Leveren, plaatsen en bedrijfsklaar opleveren per type logger/meting:</t>
  </si>
  <si>
    <t>Prijs per stuk</t>
  </si>
  <si>
    <t>Subtotaal</t>
  </si>
  <si>
    <t>Oppervlaktewaterstand</t>
  </si>
  <si>
    <t>loggers</t>
  </si>
  <si>
    <t>Elektrisch geleidend vermogen</t>
  </si>
  <si>
    <t>Grondwaterstand</t>
  </si>
  <si>
    <t>Bodemvocht</t>
  </si>
  <si>
    <t>Combinatie Grondwaterstand en Bodemvocht</t>
  </si>
  <si>
    <t>Neerslagmeter</t>
  </si>
  <si>
    <t>locaties</t>
  </si>
  <si>
    <t>Solar stuw- of inlaatbesturing</t>
  </si>
  <si>
    <t>Sub totaal:</t>
  </si>
  <si>
    <t>A2: Onderhoud (preventief en correctief) per type loggers/meting:</t>
  </si>
  <si>
    <t>Kosten onderhoud per jaar per type logger/meting:</t>
  </si>
  <si>
    <t>A3: Incidentele inzet en levering materialen</t>
  </si>
  <si>
    <t>eenheid</t>
  </si>
  <si>
    <t xml:space="preserve">Schatting aantal per jaar </t>
  </si>
  <si>
    <t>Veldwerk</t>
  </si>
  <si>
    <t>uur</t>
  </si>
  <si>
    <t>Technische / inhoudelijke ondersteuning</t>
  </si>
  <si>
    <t>leveren en aanbrengen van een plank t.b.v. bevestiging meetopstelling</t>
  </si>
  <si>
    <t>stuks</t>
  </si>
  <si>
    <t>Leveren en aanbrengen van een paal t.b.v. bevestiging meetopstelling</t>
  </si>
  <si>
    <t>Verrekenprijs PE meetbuis (standaard lengte 2,5m) Meer- en minderprijs per 0,5m</t>
  </si>
  <si>
    <t>0,5m</t>
  </si>
  <si>
    <r>
      <t>Verrekenprijs voor urgent correctief onderhoud van een locatie</t>
    </r>
    <r>
      <rPr>
        <sz val="11"/>
        <color theme="1"/>
        <rFont val="Calibri"/>
        <family val="2"/>
      </rPr>
      <t>₁</t>
    </r>
  </si>
  <si>
    <t>Reistijd₁</t>
  </si>
  <si>
    <t>Reiskosten₁</t>
  </si>
  <si>
    <t>km</t>
  </si>
  <si>
    <t>₁ verrekenprijs na overschrijding van de in bijlage 9 genoemde aantallen</t>
  </si>
  <si>
    <t xml:space="preserve">Subtotaal </t>
  </si>
  <si>
    <t xml:space="preserve">*A4: Post koppelen BOSBO systeem n.a.v. eis 3.5.3 Programma van Eisen bijlage 9 </t>
  </si>
  <si>
    <t>*Deze post is alleen van toepassing wanneer er een nieuwe koppeling gemaakt moet worden. Inschrijvers die deze kosten niet maken mogen hier 0 invullen.</t>
  </si>
  <si>
    <t>Totale inschrijfprijs:</t>
  </si>
  <si>
    <t xml:space="preserve">*note bij opdrachtverlening per type logger/meting zal Opdrachtgever de aanschafprijs uit A1 berekenen en de onderhoudsprijs van kalenderjaar 1 en kalenderjaar 2 i.v.m. interne administratieve handelingen. </t>
  </si>
  <si>
    <t>Toelichting: Wanneer er eind februari een oppervlaktewaterstand logger is opgeleverd door Opdrachtnemer, zal er een opdracht verstrekt worden voor de onderhoudskosten van 10 maanden (Tarief kosten onderhoud per jaar oppervlaktewaterstand logger/12*10) Dit zijn de onderhoudskosten van kalenderjaar 1, tarief kosten onderhoud per jaar oppervlaktewaterstand logger voor het onderhoud in kalenderjaar 2 en tarief Leveren, plaatsen en bedrijfsklaar opleveren oppervlaktewaterstand logger.</t>
  </si>
  <si>
    <t>Gemaximaliseerde afname (stuks)</t>
  </si>
  <si>
    <t>Onderhoud 10 jaar</t>
  </si>
  <si>
    <t xml:space="preserve">Schatting aantal 10 jaar </t>
  </si>
  <si>
    <t>Prijs per 1 eenheid</t>
  </si>
  <si>
    <t>Subtotaal voor 10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</si>
</sst>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0" fillId="2" borderId="0" xfId="0" applyFill="1"/>
    <xf numFmtId="0" fontId="0" fillId="2" borderId="1" xfId="0" applyFill="1" applyBorder="1"/>
    <xf numFmtId="44" fontId="0" fillId="2" borderId="1" xfId="1" applyFont="1" applyFill="1" applyBorder="1"/>
    <xf numFmtId="0" fontId="2" fillId="3" borderId="1" xfId="0" applyFont="1" applyFill="1" applyBorder="1"/>
    <xf numFmtId="0" fontId="2" fillId="4" borderId="1" xfId="0" applyFont="1" applyFill="1" applyBorder="1" applyAlignment="1">
      <alignment horizontal="right"/>
    </xf>
    <xf numFmtId="44" fontId="0" fillId="4" borderId="1" xfId="1" applyFont="1" applyFill="1" applyBorder="1"/>
    <xf numFmtId="44" fontId="0" fillId="5" borderId="1" xfId="1" applyFont="1" applyFill="1" applyBorder="1"/>
    <xf numFmtId="0" fontId="3" fillId="3" borderId="1" xfId="0" applyFont="1" applyFill="1" applyBorder="1"/>
    <xf numFmtId="44" fontId="0" fillId="5" borderId="1" xfId="1" applyFont="1" applyFill="1" applyBorder="1" applyAlignment="1">
      <alignment horizontal="center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right"/>
    </xf>
    <xf numFmtId="44" fontId="0" fillId="2" borderId="0" xfId="1" applyFont="1" applyFill="1" applyBorder="1" applyAlignment="1">
      <alignment horizontal="center"/>
    </xf>
    <xf numFmtId="44" fontId="0" fillId="2" borderId="1" xfId="1" applyFont="1" applyFill="1" applyBorder="1" applyAlignment="1"/>
    <xf numFmtId="0" fontId="0" fillId="2" borderId="1" xfId="0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44" fontId="2" fillId="3" borderId="1" xfId="1" applyFont="1" applyFill="1" applyBorder="1" applyAlignment="1"/>
    <xf numFmtId="1" fontId="0" fillId="2" borderId="1" xfId="1" applyNumberFormat="1" applyFont="1" applyFill="1" applyBorder="1" applyAlignment="1"/>
    <xf numFmtId="0" fontId="6" fillId="2" borderId="0" xfId="0" applyFont="1" applyFill="1" applyAlignment="1">
      <alignment horizontal="right"/>
    </xf>
    <xf numFmtId="0" fontId="0" fillId="2" borderId="1" xfId="0" applyFill="1" applyBorder="1" applyAlignment="1">
      <alignment horizontal="left" wrapText="1"/>
    </xf>
    <xf numFmtId="44" fontId="0" fillId="5" borderId="1" xfId="1" applyFont="1" applyFill="1" applyBorder="1" applyAlignment="1"/>
    <xf numFmtId="44" fontId="0" fillId="2" borderId="1" xfId="0" applyNumberFormat="1" applyFill="1" applyBorder="1"/>
    <xf numFmtId="0" fontId="2" fillId="3" borderId="1" xfId="0" applyFont="1" applyFill="1" applyBorder="1" applyAlignment="1">
      <alignment horizontal="left" wrapText="1"/>
    </xf>
    <xf numFmtId="44" fontId="2" fillId="3" borderId="1" xfId="1" applyFont="1" applyFill="1" applyBorder="1" applyAlignment="1">
      <alignment horizontal="center"/>
    </xf>
    <xf numFmtId="44" fontId="0" fillId="2" borderId="0" xfId="0" applyNumberFormat="1" applyFill="1"/>
    <xf numFmtId="0" fontId="0" fillId="2" borderId="0" xfId="0" applyFill="1" applyAlignment="1">
      <alignment horizontal="right" wrapText="1"/>
    </xf>
    <xf numFmtId="0" fontId="0" fillId="0" borderId="1" xfId="0" applyBorder="1"/>
    <xf numFmtId="0" fontId="0" fillId="2" borderId="5" xfId="0" applyFill="1" applyBorder="1"/>
    <xf numFmtId="0" fontId="2" fillId="2" borderId="6" xfId="0" applyFont="1" applyFill="1" applyBorder="1" applyAlignment="1">
      <alignment horizontal="right"/>
    </xf>
    <xf numFmtId="0" fontId="0" fillId="2" borderId="0" xfId="0" applyFill="1" applyAlignment="1">
      <alignment horizontal="left" wrapText="1"/>
    </xf>
    <xf numFmtId="44" fontId="0" fillId="5" borderId="1" xfId="1" applyFont="1" applyFill="1" applyBorder="1" applyAlignment="1">
      <alignment horizontal="right"/>
    </xf>
    <xf numFmtId="44" fontId="2" fillId="4" borderId="1" xfId="1" applyFont="1" applyFill="1" applyBorder="1" applyAlignment="1">
      <alignment horizontal="right"/>
    </xf>
    <xf numFmtId="44" fontId="2" fillId="3" borderId="1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21906-928F-4AA6-B1B4-0858B1CFFE9B}">
  <dimension ref="A1:Q52"/>
  <sheetViews>
    <sheetView tabSelected="1" topLeftCell="A12" workbookViewId="0">
      <selection activeCell="G16" sqref="G16"/>
    </sheetView>
  </sheetViews>
  <sheetFormatPr defaultRowHeight="15" x14ac:dyDescent="0.25"/>
  <cols>
    <col min="2" max="2" width="63.28515625" bestFit="1" customWidth="1"/>
    <col min="3" max="3" width="17.140625" customWidth="1"/>
    <col min="4" max="5" width="22.28515625" bestFit="1" customWidth="1"/>
    <col min="6" max="6" width="17.140625" bestFit="1" customWidth="1"/>
    <col min="7" max="7" width="19.7109375" bestFit="1" customWidth="1"/>
    <col min="8" max="8" width="15.28515625" customWidth="1"/>
    <col min="9" max="11" width="10.42578125" bestFit="1" customWidth="1"/>
    <col min="12" max="14" width="11.42578125" bestFit="1" customWidth="1"/>
  </cols>
  <sheetData>
    <row r="1" spans="1:17" ht="23.25" x14ac:dyDescent="0.35">
      <c r="A1" s="1"/>
      <c r="B1" s="33" t="s">
        <v>0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x14ac:dyDescent="0.25">
      <c r="A2" s="1"/>
      <c r="B2" s="34" t="s">
        <v>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4" t="s">
        <v>2</v>
      </c>
      <c r="C4" s="35" t="s">
        <v>39</v>
      </c>
      <c r="D4" s="36"/>
      <c r="E4" s="4" t="s">
        <v>3</v>
      </c>
      <c r="F4" s="4" t="s">
        <v>4</v>
      </c>
      <c r="G4" s="25"/>
      <c r="H4" s="25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1"/>
      <c r="B5" s="2" t="s">
        <v>5</v>
      </c>
      <c r="C5" s="2">
        <v>56</v>
      </c>
      <c r="D5" s="2" t="s">
        <v>6</v>
      </c>
      <c r="E5" s="7">
        <v>0</v>
      </c>
      <c r="F5" s="3">
        <f t="shared" ref="F5:F11" si="0">C5*E5</f>
        <v>0</v>
      </c>
      <c r="G5" s="24"/>
      <c r="H5" s="24"/>
      <c r="I5" s="1"/>
      <c r="J5" s="1"/>
      <c r="K5" s="1"/>
      <c r="L5" s="1"/>
      <c r="M5" s="1"/>
      <c r="N5" s="1"/>
      <c r="O5" s="1"/>
      <c r="P5" s="1"/>
      <c r="Q5" s="1"/>
    </row>
    <row r="6" spans="1:17" x14ac:dyDescent="0.25">
      <c r="A6" s="1"/>
      <c r="B6" s="2" t="s">
        <v>7</v>
      </c>
      <c r="C6" s="2">
        <v>10</v>
      </c>
      <c r="D6" s="2" t="s">
        <v>6</v>
      </c>
      <c r="E6" s="7">
        <v>0</v>
      </c>
      <c r="F6" s="3">
        <f t="shared" si="0"/>
        <v>0</v>
      </c>
      <c r="G6" s="24"/>
      <c r="H6" s="24"/>
      <c r="I6" s="1"/>
      <c r="J6" s="1"/>
      <c r="K6" s="1"/>
      <c r="L6" s="1"/>
      <c r="M6" s="1"/>
      <c r="N6" s="1"/>
      <c r="O6" s="1"/>
      <c r="P6" s="1"/>
      <c r="Q6" s="1"/>
    </row>
    <row r="7" spans="1:17" x14ac:dyDescent="0.25">
      <c r="A7" s="1"/>
      <c r="B7" s="2" t="s">
        <v>8</v>
      </c>
      <c r="C7" s="2">
        <v>28</v>
      </c>
      <c r="D7" s="2" t="s">
        <v>6</v>
      </c>
      <c r="E7" s="7">
        <v>0</v>
      </c>
      <c r="F7" s="3">
        <f t="shared" si="0"/>
        <v>0</v>
      </c>
      <c r="G7" s="24"/>
      <c r="H7" s="24"/>
      <c r="I7" s="1"/>
      <c r="J7" s="1"/>
      <c r="K7" s="1"/>
      <c r="L7" s="1"/>
      <c r="M7" s="1"/>
      <c r="N7" s="1"/>
      <c r="O7" s="1"/>
      <c r="P7" s="1"/>
      <c r="Q7" s="1"/>
    </row>
    <row r="8" spans="1:17" x14ac:dyDescent="0.25">
      <c r="A8" s="1"/>
      <c r="B8" s="2" t="s">
        <v>9</v>
      </c>
      <c r="C8" s="2">
        <v>28</v>
      </c>
      <c r="D8" s="2" t="s">
        <v>6</v>
      </c>
      <c r="E8" s="7">
        <v>0</v>
      </c>
      <c r="F8" s="3">
        <f t="shared" si="0"/>
        <v>0</v>
      </c>
      <c r="G8" s="24"/>
      <c r="H8" s="24"/>
      <c r="I8" s="1"/>
      <c r="J8" s="1"/>
      <c r="K8" s="1"/>
      <c r="L8" s="1"/>
      <c r="M8" s="1"/>
      <c r="N8" s="1"/>
      <c r="O8" s="1"/>
      <c r="P8" s="1"/>
      <c r="Q8" s="1"/>
    </row>
    <row r="9" spans="1:17" x14ac:dyDescent="0.25">
      <c r="A9" s="1"/>
      <c r="B9" s="2" t="s">
        <v>10</v>
      </c>
      <c r="C9" s="2">
        <v>28</v>
      </c>
      <c r="D9" s="2" t="s">
        <v>6</v>
      </c>
      <c r="E9" s="7">
        <v>0</v>
      </c>
      <c r="F9" s="3">
        <f t="shared" si="0"/>
        <v>0</v>
      </c>
      <c r="G9" s="24"/>
      <c r="H9" s="24"/>
      <c r="I9" s="1"/>
      <c r="J9" s="1"/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" t="s">
        <v>11</v>
      </c>
      <c r="C10" s="2">
        <v>8</v>
      </c>
      <c r="D10" s="2" t="s">
        <v>12</v>
      </c>
      <c r="E10" s="7">
        <v>0</v>
      </c>
      <c r="F10" s="3">
        <f t="shared" si="0"/>
        <v>0</v>
      </c>
      <c r="G10" s="24"/>
      <c r="H10" s="24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25">
      <c r="A11" s="1"/>
      <c r="B11" s="2" t="s">
        <v>13</v>
      </c>
      <c r="C11" s="2">
        <v>12</v>
      </c>
      <c r="D11" s="2" t="s">
        <v>12</v>
      </c>
      <c r="E11" s="7">
        <v>0</v>
      </c>
      <c r="F11" s="3">
        <f t="shared" si="0"/>
        <v>0</v>
      </c>
      <c r="G11" s="24"/>
      <c r="H11" s="24"/>
      <c r="I11" s="1"/>
      <c r="J11" s="1"/>
      <c r="K11" s="1"/>
      <c r="L11" s="1"/>
      <c r="M11" s="1"/>
      <c r="N11" s="1"/>
      <c r="O11" s="1"/>
      <c r="P11" s="1"/>
      <c r="Q11" s="1"/>
    </row>
    <row r="12" spans="1:17" x14ac:dyDescent="0.25">
      <c r="A12" s="1"/>
      <c r="C12" s="37"/>
      <c r="D12" s="37"/>
      <c r="E12" s="5" t="s">
        <v>14</v>
      </c>
      <c r="F12" s="6">
        <f>SUM(F5:F11)</f>
        <v>0</v>
      </c>
      <c r="G12" s="24"/>
      <c r="H12" s="24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7" x14ac:dyDescent="0.25">
      <c r="A14" s="1"/>
      <c r="B14" s="4" t="s">
        <v>15</v>
      </c>
      <c r="C14" s="38" t="s">
        <v>16</v>
      </c>
      <c r="D14" s="39"/>
      <c r="E14" s="40"/>
      <c r="F14" s="4" t="s">
        <v>40</v>
      </c>
      <c r="G14" s="25"/>
      <c r="H14" s="25"/>
      <c r="I14" s="1"/>
      <c r="J14" s="1"/>
      <c r="K14" s="1"/>
    </row>
    <row r="15" spans="1:17" x14ac:dyDescent="0.25">
      <c r="A15" s="1"/>
      <c r="B15" s="2" t="s">
        <v>5</v>
      </c>
      <c r="C15" s="30">
        <v>0</v>
      </c>
      <c r="D15" s="30"/>
      <c r="E15" s="30"/>
      <c r="F15" s="3">
        <f>C15*10</f>
        <v>0</v>
      </c>
      <c r="G15" s="24"/>
      <c r="H15" s="1"/>
      <c r="I15" s="1"/>
      <c r="J15" s="1"/>
      <c r="K15" s="1"/>
    </row>
    <row r="16" spans="1:17" x14ac:dyDescent="0.25">
      <c r="A16" s="1"/>
      <c r="B16" s="2" t="s">
        <v>7</v>
      </c>
      <c r="C16" s="30">
        <v>0</v>
      </c>
      <c r="D16" s="30"/>
      <c r="E16" s="30"/>
      <c r="F16" s="3">
        <f t="shared" ref="F16:F21" si="1">C16*10</f>
        <v>0</v>
      </c>
      <c r="G16" s="1"/>
      <c r="H16" s="1"/>
      <c r="I16" s="1"/>
      <c r="J16" s="1"/>
      <c r="K16" s="1"/>
    </row>
    <row r="17" spans="1:17" x14ac:dyDescent="0.25">
      <c r="A17" s="1"/>
      <c r="B17" s="2" t="s">
        <v>8</v>
      </c>
      <c r="C17" s="30">
        <v>0</v>
      </c>
      <c r="D17" s="30"/>
      <c r="E17" s="30"/>
      <c r="F17" s="3">
        <f t="shared" si="1"/>
        <v>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25">
      <c r="A18" s="1"/>
      <c r="B18" s="2" t="s">
        <v>9</v>
      </c>
      <c r="C18" s="30">
        <v>0</v>
      </c>
      <c r="D18" s="30"/>
      <c r="E18" s="30"/>
      <c r="F18" s="3">
        <f t="shared" si="1"/>
        <v>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2" t="s">
        <v>10</v>
      </c>
      <c r="C19" s="30">
        <v>0</v>
      </c>
      <c r="D19" s="30"/>
      <c r="E19" s="30"/>
      <c r="F19" s="3">
        <f t="shared" si="1"/>
        <v>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"/>
      <c r="B20" s="2" t="s">
        <v>11</v>
      </c>
      <c r="C20" s="30">
        <v>0</v>
      </c>
      <c r="D20" s="30"/>
      <c r="E20" s="30"/>
      <c r="F20" s="3">
        <f t="shared" si="1"/>
        <v>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1"/>
      <c r="B21" s="27" t="s">
        <v>13</v>
      </c>
      <c r="C21" s="30">
        <v>0</v>
      </c>
      <c r="D21" s="30"/>
      <c r="E21" s="30"/>
      <c r="F21" s="3">
        <f t="shared" si="1"/>
        <v>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1"/>
      <c r="B22" s="28"/>
      <c r="C22" s="31" t="s">
        <v>14</v>
      </c>
      <c r="D22" s="31"/>
      <c r="E22" s="31"/>
      <c r="F22" s="6">
        <f>SUM(F15:F21)</f>
        <v>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1"/>
      <c r="B23" s="11"/>
      <c r="C23" s="12"/>
      <c r="D23" s="12"/>
      <c r="E23" s="1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B24" s="15" t="s">
        <v>17</v>
      </c>
      <c r="C24" s="16" t="s">
        <v>18</v>
      </c>
      <c r="D24" s="16" t="s">
        <v>19</v>
      </c>
      <c r="E24" s="16" t="s">
        <v>41</v>
      </c>
      <c r="F24" s="16" t="s">
        <v>42</v>
      </c>
      <c r="G24" s="4" t="s">
        <v>43</v>
      </c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B25" s="14" t="s">
        <v>20</v>
      </c>
      <c r="C25" s="13" t="s">
        <v>21</v>
      </c>
      <c r="D25" s="17">
        <v>8</v>
      </c>
      <c r="E25" s="26">
        <f>D25*10</f>
        <v>80</v>
      </c>
      <c r="F25" s="20">
        <v>0</v>
      </c>
      <c r="G25" s="21">
        <f>F25*E25</f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B26" s="14" t="s">
        <v>22</v>
      </c>
      <c r="C26" s="13" t="s">
        <v>21</v>
      </c>
      <c r="D26" s="17">
        <v>8</v>
      </c>
      <c r="E26" s="26">
        <f t="shared" ref="E26:E32" si="2">D26*10</f>
        <v>80</v>
      </c>
      <c r="F26" s="20">
        <v>0</v>
      </c>
      <c r="G26" s="21">
        <f t="shared" ref="G26:G32" si="3">F26*E26</f>
        <v>0</v>
      </c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B27" s="14" t="s">
        <v>23</v>
      </c>
      <c r="C27" s="13" t="s">
        <v>24</v>
      </c>
      <c r="D27" s="17">
        <v>10</v>
      </c>
      <c r="E27" s="26">
        <f t="shared" si="2"/>
        <v>100</v>
      </c>
      <c r="F27" s="20">
        <v>0</v>
      </c>
      <c r="G27" s="21">
        <f t="shared" si="3"/>
        <v>0</v>
      </c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B28" s="14" t="s">
        <v>25</v>
      </c>
      <c r="C28" s="13" t="s">
        <v>24</v>
      </c>
      <c r="D28" s="17">
        <v>10</v>
      </c>
      <c r="E28" s="26">
        <f t="shared" si="2"/>
        <v>100</v>
      </c>
      <c r="F28" s="20">
        <v>0</v>
      </c>
      <c r="G28" s="21">
        <f t="shared" si="3"/>
        <v>0</v>
      </c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30" x14ac:dyDescent="0.25">
      <c r="A29" s="1"/>
      <c r="B29" s="19" t="s">
        <v>26</v>
      </c>
      <c r="C29" s="13" t="s">
        <v>27</v>
      </c>
      <c r="D29" s="17">
        <v>10</v>
      </c>
      <c r="E29" s="26">
        <f t="shared" si="2"/>
        <v>100</v>
      </c>
      <c r="F29" s="20">
        <v>0</v>
      </c>
      <c r="G29" s="21">
        <f t="shared" si="3"/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B30" s="14" t="s">
        <v>28</v>
      </c>
      <c r="C30" s="13" t="s">
        <v>24</v>
      </c>
      <c r="D30" s="17">
        <v>1</v>
      </c>
      <c r="E30" s="26">
        <f t="shared" si="2"/>
        <v>10</v>
      </c>
      <c r="F30" s="20">
        <v>0</v>
      </c>
      <c r="G30" s="21">
        <f t="shared" si="3"/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1"/>
      <c r="B31" s="14" t="s">
        <v>29</v>
      </c>
      <c r="C31" s="13" t="s">
        <v>21</v>
      </c>
      <c r="D31" s="17">
        <v>9</v>
      </c>
      <c r="E31" s="26">
        <f t="shared" si="2"/>
        <v>90</v>
      </c>
      <c r="F31" s="20">
        <v>0</v>
      </c>
      <c r="G31" s="21">
        <f t="shared" si="3"/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1"/>
      <c r="B32" s="14" t="s">
        <v>30</v>
      </c>
      <c r="C32" s="13" t="s">
        <v>31</v>
      </c>
      <c r="D32" s="17">
        <v>200</v>
      </c>
      <c r="E32" s="26">
        <f t="shared" si="2"/>
        <v>2000</v>
      </c>
      <c r="F32" s="20">
        <v>0</v>
      </c>
      <c r="G32" s="21">
        <f t="shared" si="3"/>
        <v>0</v>
      </c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1"/>
      <c r="B33" s="18" t="s">
        <v>32</v>
      </c>
      <c r="C33" s="12"/>
      <c r="D33" s="12"/>
      <c r="F33" s="23" t="s">
        <v>33</v>
      </c>
      <c r="G33" s="3">
        <f>SUM(G25:G32)</f>
        <v>0</v>
      </c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1"/>
      <c r="B34" s="11"/>
      <c r="C34" s="12"/>
      <c r="D34" s="12"/>
      <c r="E34" s="1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30" x14ac:dyDescent="0.25">
      <c r="A35" s="1"/>
      <c r="B35" s="22" t="s">
        <v>34</v>
      </c>
      <c r="C35" s="9">
        <v>0</v>
      </c>
      <c r="D35" s="12"/>
      <c r="E35" s="12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45" x14ac:dyDescent="0.25">
      <c r="A36" s="1"/>
      <c r="B36" s="10" t="s">
        <v>35</v>
      </c>
      <c r="C36" s="12"/>
      <c r="D36" s="12"/>
      <c r="E36" s="12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1"/>
      <c r="B37" s="11"/>
      <c r="C37" s="12"/>
      <c r="D37" s="12"/>
      <c r="E37" s="12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1"/>
      <c r="B38" s="11"/>
      <c r="C38" s="12"/>
      <c r="D38" s="12"/>
      <c r="E38" s="12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8.75" x14ac:dyDescent="0.3">
      <c r="A40" s="1"/>
      <c r="B40" s="8" t="s">
        <v>36</v>
      </c>
      <c r="C40" s="32">
        <f>F12+F22+G33+C35</f>
        <v>0</v>
      </c>
      <c r="D40" s="32"/>
      <c r="E40" s="32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43.15" customHeight="1" x14ac:dyDescent="0.25">
      <c r="A42" s="1"/>
      <c r="B42" s="29" t="s">
        <v>37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1"/>
      <c r="N42" s="1"/>
      <c r="O42" s="1"/>
      <c r="P42" s="1"/>
      <c r="Q42" s="1"/>
    </row>
    <row r="43" spans="1:17" ht="42" customHeight="1" x14ac:dyDescent="0.25">
      <c r="A43" s="1"/>
      <c r="B43" s="29" t="s">
        <v>38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1"/>
      <c r="N43" s="1"/>
      <c r="O43" s="1"/>
      <c r="P43" s="1"/>
      <c r="Q43" s="1"/>
    </row>
    <row r="44" spans="1:17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7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7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6">
    <mergeCell ref="C16:E16"/>
    <mergeCell ref="C17:E17"/>
    <mergeCell ref="B1:Q1"/>
    <mergeCell ref="B2:Q2"/>
    <mergeCell ref="C4:D4"/>
    <mergeCell ref="C12:D12"/>
    <mergeCell ref="C15:E15"/>
    <mergeCell ref="C14:E14"/>
    <mergeCell ref="B42:L42"/>
    <mergeCell ref="B43:L43"/>
    <mergeCell ref="C18:E18"/>
    <mergeCell ref="C19:E19"/>
    <mergeCell ref="C20:E20"/>
    <mergeCell ref="C21:E21"/>
    <mergeCell ref="C22:E22"/>
    <mergeCell ref="C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Gommans - Tetteroo, Nikki</dc:creator>
  <cp:keywords/>
  <dc:description/>
  <cp:lastModifiedBy>Pieterse - Smid, Vera</cp:lastModifiedBy>
  <cp:revision/>
  <dcterms:created xsi:type="dcterms:W3CDTF">2024-01-31T08:00:16Z</dcterms:created>
  <dcterms:modified xsi:type="dcterms:W3CDTF">2024-02-06T11:24:27Z</dcterms:modified>
  <cp:category/>
  <cp:contentStatus/>
</cp:coreProperties>
</file>